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CDB3" lockStructure="1"/>
  <bookViews>
    <workbookView xWindow="120" yWindow="585" windowWidth="11910" windowHeight="11580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91029"/>
</workbook>
</file>

<file path=xl/calcChain.xml><?xml version="1.0" encoding="utf-8"?>
<calcChain xmlns="http://schemas.openxmlformats.org/spreadsheetml/2006/main">
  <c r="D32" i="12" l="1"/>
  <c r="C32" i="12"/>
  <c r="B32" i="12"/>
  <c r="D28" i="12"/>
  <c r="C28" i="12"/>
  <c r="B28" i="12"/>
  <c r="G20" i="12"/>
  <c r="F20" i="12"/>
  <c r="E11" i="12" l="1"/>
  <c r="E12" i="12" l="1"/>
</calcChain>
</file>

<file path=xl/sharedStrings.xml><?xml version="1.0" encoding="utf-8"?>
<sst xmlns="http://schemas.openxmlformats.org/spreadsheetml/2006/main" count="41" uniqueCount="32">
  <si>
    <t>№ п/п</t>
  </si>
  <si>
    <t>Наименование услуг</t>
  </si>
  <si>
    <t>Заполняется оферентом</t>
  </si>
  <si>
    <t>Объем услуг</t>
  </si>
  <si>
    <t>№</t>
  </si>
  <si>
    <t>Расчет дополнительных затрат Заказчика для сравнения коммерческих предложений участников:</t>
  </si>
  <si>
    <t>Кол-во вагонов (шт.)</t>
  </si>
  <si>
    <t>Общая стоимость услуг
(руб. с НДС)</t>
  </si>
  <si>
    <t>ОБЩАЯ СТОИМОСТЬ Услуг, руб. с НДС</t>
  </si>
  <si>
    <t>Примечание: Ячейки выделенные цветом доступны и  обязательны для заполнения</t>
  </si>
  <si>
    <t>Согласие с договором по форме ПАО "НГК "Славнефть"</t>
  </si>
  <si>
    <t>ПРИВЕДЕННАЯ СТОИМОСТЬ ЛОТА №1:</t>
  </si>
  <si>
    <t>ПРИВЕДЕННАЯ СТОИМОСТЬ ЛОТА №1
(руб. с НДС)</t>
  </si>
  <si>
    <t>ПРИВЕДЕННАЯ СТОИМОСТЬ ЛОТА №1
(руб. без НДС)</t>
  </si>
  <si>
    <t>Общая стоимость услуг
(руб. без НДС)</t>
  </si>
  <si>
    <t>Срок действия оферты (до 31.12.2024г.)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</si>
  <si>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(пути необщего пользования предназначенные для отстоя подвижного состава)</t>
    </r>
  </si>
  <si>
    <t>Порядок оплаты: Оплата  за оказание услуг производится Заказчиком на основании счета до 15 числа месяца следующего за отчетным</t>
  </si>
  <si>
    <t>Оказание услуг по временному размещению (отстою) на железнодорожных путях необщего пользования порожних 4-х осных вагонов-цистерн</t>
  </si>
  <si>
    <t>1. Затраты на передислокацию подвижного состава в отстой</t>
  </si>
  <si>
    <t>Станция отправления</t>
  </si>
  <si>
    <t>ст. Новоярославская Северной ж.д.</t>
  </si>
  <si>
    <t>Станция расположения путей отстоя</t>
  </si>
  <si>
    <r>
      <rPr>
        <b/>
        <i/>
        <sz val="10"/>
        <color theme="1"/>
        <rFont val="Arial"/>
        <family val="2"/>
        <charset val="204"/>
      </rPr>
      <t xml:space="preserve">Тариф </t>
    </r>
    <r>
      <rPr>
        <i/>
        <sz val="10"/>
        <color theme="1"/>
        <rFont val="Arial"/>
        <family val="2"/>
        <charset val="204"/>
      </rPr>
      <t>за подсыл одного вагона в отстой (по данным программы "Rail-Тариф")</t>
    </r>
    <r>
      <rPr>
        <b/>
        <i/>
        <sz val="10"/>
        <color theme="1"/>
        <rFont val="Arial"/>
        <family val="2"/>
        <charset val="204"/>
      </rPr>
      <t>(руб. с НДС)</t>
    </r>
  </si>
  <si>
    <t>Стоимость затрат Заказчика на подсыл вагонов в отстой
(руб. с НДС)</t>
  </si>
  <si>
    <r>
      <t xml:space="preserve">Стоимость затрат Заказчика на подсыл вагонов в отстой
</t>
    </r>
    <r>
      <rPr>
        <b/>
        <i/>
        <sz val="10"/>
        <color theme="1"/>
        <rFont val="Arial"/>
        <family val="2"/>
        <charset val="204"/>
      </rPr>
      <t>(руб. без НДС)</t>
    </r>
  </si>
  <si>
    <t>Стоимость услуг за вагон в сутки
за единицу 
(руб. б/НДС)</t>
  </si>
  <si>
    <t>Общая стоимость услуг за вагон в сутки
(руб. б/НДС)</t>
  </si>
  <si>
    <t>Стоимость затрат Заказчика на подсыл вагонов в отстой(руб. с НДС)</t>
  </si>
  <si>
    <t>Стоимость затрат Заказчика на подсыл вагонов в отстой(руб. без НДС)</t>
  </si>
  <si>
    <t>Форма 6к - коммерческого предложения для выполнения работ, оказания услуг. ЛОТ №1 (ПДО 017Т-СН-2024)</t>
  </si>
  <si>
    <t>График поставки в течение 2025г 
(в соответствии с Приложение №1 к Форме №2)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</si>
</sst>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4" fontId="5" fillId="0" borderId="12" xfId="0" applyNumberFormat="1" applyFont="1" applyBorder="1" applyAlignment="1" applyProtection="1">
      <alignment vertical="center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Alignment="1" applyProtection="1"/>
    <xf numFmtId="0" fontId="10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1" fillId="0" borderId="1" xfId="0" applyNumberFormat="1" applyFont="1" applyBorder="1" applyAlignment="1" applyProtection="1">
      <alignment vertical="center"/>
    </xf>
    <xf numFmtId="4" fontId="11" fillId="0" borderId="0" xfId="0" applyNumberFormat="1" applyFont="1" applyBorder="1" applyAlignment="1" applyProtection="1">
      <alignment vertical="center"/>
    </xf>
    <xf numFmtId="0" fontId="13" fillId="0" borderId="0" xfId="0" applyFont="1" applyAlignment="1" applyProtection="1"/>
    <xf numFmtId="0" fontId="12" fillId="0" borderId="0" xfId="0" applyFont="1" applyAlignment="1" applyProtection="1"/>
    <xf numFmtId="0" fontId="13" fillId="0" borderId="1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4" fontId="15" fillId="0" borderId="1" xfId="0" applyNumberFormat="1" applyFont="1" applyBorder="1" applyAlignment="1" applyProtection="1">
      <alignment vertical="center"/>
    </xf>
    <xf numFmtId="4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 wrapText="1"/>
    </xf>
    <xf numFmtId="4" fontId="7" fillId="0" borderId="0" xfId="0" applyNumberFormat="1" applyFont="1" applyBorder="1" applyAlignment="1" applyProtection="1">
      <alignment vertical="center"/>
    </xf>
    <xf numFmtId="3" fontId="6" fillId="3" borderId="8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4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/>
    <xf numFmtId="43" fontId="1" fillId="0" borderId="0" xfId="1" applyFont="1" applyAlignment="1" applyProtection="1"/>
    <xf numFmtId="4" fontId="14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0" applyNumberFormat="1" applyFont="1" applyBorder="1" applyAlignment="1" applyProtection="1">
      <alignment horizontal="center" vertical="center" wrapText="1"/>
    </xf>
    <xf numFmtId="3" fontId="13" fillId="0" borderId="0" xfId="0" applyNumberFormat="1" applyFont="1" applyBorder="1" applyAlignment="1" applyProtection="1">
      <alignment horizontal="center" vertical="center"/>
    </xf>
    <xf numFmtId="4" fontId="14" fillId="4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 wrapText="1"/>
    </xf>
    <xf numFmtId="4" fontId="1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/>
    <xf numFmtId="0" fontId="12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17" fillId="0" borderId="3" xfId="0" applyFont="1" applyBorder="1" applyAlignment="1" applyProtection="1">
      <alignment horizontal="right" vertical="center" wrapText="1"/>
      <protection locked="0"/>
    </xf>
    <xf numFmtId="0" fontId="17" fillId="0" borderId="4" xfId="0" applyFont="1" applyBorder="1" applyAlignment="1" applyProtection="1">
      <alignment horizontal="right" vertical="center" wrapText="1"/>
      <protection locked="0"/>
    </xf>
    <xf numFmtId="0" fontId="17" fillId="0" borderId="5" xfId="0" applyFont="1" applyBorder="1" applyAlignment="1" applyProtection="1">
      <alignment horizontal="right" vertical="center" wrapText="1"/>
      <protection locked="0"/>
    </xf>
    <xf numFmtId="0" fontId="16" fillId="0" borderId="0" xfId="0" applyFont="1" applyAlignment="1" applyProtection="1">
      <alignment horizontal="center" vertical="center" wrapText="1"/>
    </xf>
    <xf numFmtId="4" fontId="18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8" fillId="2" borderId="13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4"/>
  <sheetViews>
    <sheetView tabSelected="1" zoomScale="90" zoomScaleNormal="90" zoomScaleSheetLayoutView="85" workbookViewId="0">
      <selection activeCell="B19" sqref="B19:E19"/>
    </sheetView>
  </sheetViews>
  <sheetFormatPr defaultColWidth="9.140625" defaultRowHeight="14.25" x14ac:dyDescent="0.2"/>
  <cols>
    <col min="1" max="1" width="7.7109375" style="1" customWidth="1"/>
    <col min="2" max="2" width="48" style="1" customWidth="1"/>
    <col min="3" max="3" width="21.85546875" style="1" customWidth="1"/>
    <col min="4" max="4" width="26.7109375" style="1" customWidth="1"/>
    <col min="5" max="5" width="27.42578125" style="1" customWidth="1"/>
    <col min="6" max="6" width="26.5703125" style="1" customWidth="1"/>
    <col min="7" max="8" width="21.42578125" style="1" customWidth="1"/>
    <col min="9" max="16384" width="9.140625" style="1"/>
  </cols>
  <sheetData>
    <row r="1" spans="1:7" s="16" customFormat="1" ht="20.45" customHeight="1" x14ac:dyDescent="0.25">
      <c r="A1" s="47" t="s">
        <v>30</v>
      </c>
      <c r="B1" s="47"/>
      <c r="C1" s="47"/>
      <c r="D1" s="47"/>
      <c r="E1" s="47"/>
      <c r="F1" s="47"/>
      <c r="G1" s="47"/>
    </row>
    <row r="2" spans="1:7" s="16" customFormat="1" ht="45" customHeight="1" thickBot="1" x14ac:dyDescent="0.3">
      <c r="B2" s="26"/>
      <c r="C2" s="26"/>
      <c r="D2" s="26"/>
      <c r="E2" s="26"/>
      <c r="F2" s="57" t="s">
        <v>9</v>
      </c>
      <c r="G2" s="57"/>
    </row>
    <row r="3" spans="1:7" ht="41.45" customHeight="1" thickBot="1" x14ac:dyDescent="0.25">
      <c r="A3" s="54" t="s">
        <v>16</v>
      </c>
      <c r="B3" s="55"/>
      <c r="C3" s="56"/>
      <c r="D3" s="58" t="s">
        <v>2</v>
      </c>
      <c r="E3" s="59"/>
      <c r="G3" s="17"/>
    </row>
    <row r="4" spans="1:7" ht="42.95" customHeight="1" thickBot="1" x14ac:dyDescent="0.25">
      <c r="A4" s="54" t="s">
        <v>31</v>
      </c>
      <c r="B4" s="55"/>
      <c r="C4" s="56"/>
      <c r="D4" s="58" t="s">
        <v>2</v>
      </c>
      <c r="E4" s="59"/>
      <c r="F4" s="17"/>
      <c r="G4" s="17"/>
    </row>
    <row r="5" spans="1:7" ht="42.95" customHeight="1" thickBot="1" x14ac:dyDescent="0.25">
      <c r="A5" s="54" t="s">
        <v>17</v>
      </c>
      <c r="B5" s="55"/>
      <c r="C5" s="56"/>
      <c r="D5" s="58" t="s">
        <v>2</v>
      </c>
      <c r="E5" s="59"/>
      <c r="F5" s="17"/>
      <c r="G5" s="17"/>
    </row>
    <row r="6" spans="1:7" ht="43.5" customHeight="1" thickBot="1" x14ac:dyDescent="0.25">
      <c r="A6" s="54" t="s">
        <v>10</v>
      </c>
      <c r="B6" s="55"/>
      <c r="C6" s="56"/>
      <c r="D6" s="58" t="s">
        <v>2</v>
      </c>
      <c r="E6" s="59"/>
      <c r="F6" s="17"/>
      <c r="G6" s="17"/>
    </row>
    <row r="7" spans="1:7" ht="29.45" customHeight="1" thickBot="1" x14ac:dyDescent="0.25">
      <c r="A7" s="54" t="s">
        <v>15</v>
      </c>
      <c r="B7" s="55"/>
      <c r="C7" s="56"/>
      <c r="D7" s="58" t="s">
        <v>2</v>
      </c>
      <c r="E7" s="59"/>
      <c r="F7" s="17"/>
      <c r="G7" s="17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17.25" customHeight="1" thickBot="1" x14ac:dyDescent="0.25">
      <c r="A9" s="51"/>
      <c r="B9" s="52"/>
      <c r="C9" s="52"/>
      <c r="D9" s="52"/>
      <c r="E9" s="53"/>
    </row>
    <row r="10" spans="1:7" s="9" customFormat="1" ht="69" customHeight="1" thickBot="1" x14ac:dyDescent="0.3">
      <c r="A10" s="4" t="s">
        <v>0</v>
      </c>
      <c r="B10" s="5" t="s">
        <v>1</v>
      </c>
      <c r="C10" s="6" t="s">
        <v>3</v>
      </c>
      <c r="D10" s="7" t="s">
        <v>26</v>
      </c>
      <c r="E10" s="8" t="s">
        <v>27</v>
      </c>
    </row>
    <row r="11" spans="1:7" s="9" customFormat="1" ht="66" customHeight="1" thickBot="1" x14ac:dyDescent="0.3">
      <c r="A11" s="10">
        <v>1</v>
      </c>
      <c r="B11" s="11" t="s">
        <v>18</v>
      </c>
      <c r="C11" s="32">
        <v>1098</v>
      </c>
      <c r="D11" s="39" t="s">
        <v>2</v>
      </c>
      <c r="E11" s="12" t="e">
        <f>C11*D11</f>
        <v>#VALUE!</v>
      </c>
    </row>
    <row r="12" spans="1:7" ht="25.5" customHeight="1" thickBot="1" x14ac:dyDescent="0.25">
      <c r="A12" s="48" t="s">
        <v>8</v>
      </c>
      <c r="B12" s="49"/>
      <c r="C12" s="49"/>
      <c r="D12" s="50"/>
      <c r="E12" s="13" t="e">
        <f>SUM(E11:E11)*1.2</f>
        <v>#VALUE!</v>
      </c>
      <c r="F12" s="14"/>
    </row>
    <row r="14" spans="1:7" s="15" customFormat="1" ht="15.75" x14ac:dyDescent="0.2">
      <c r="A14" s="30"/>
      <c r="B14" s="30"/>
      <c r="C14" s="30"/>
      <c r="D14" s="30"/>
      <c r="E14" s="31"/>
    </row>
    <row r="15" spans="1:7" s="15" customFormat="1" ht="15.75" x14ac:dyDescent="0.2">
      <c r="A15" s="30"/>
      <c r="B15" s="30"/>
      <c r="C15" s="30"/>
      <c r="D15" s="30"/>
      <c r="E15" s="31"/>
    </row>
    <row r="16" spans="1:7" s="20" customFormat="1" ht="12.75" x14ac:dyDescent="0.2">
      <c r="A16" s="46" t="s">
        <v>5</v>
      </c>
      <c r="B16" s="46"/>
      <c r="C16" s="46"/>
      <c r="D16" s="46"/>
      <c r="E16" s="46"/>
      <c r="F16" s="46"/>
    </row>
    <row r="17" spans="1:8" s="20" customFormat="1" ht="33" customHeight="1" x14ac:dyDescent="0.2">
      <c r="A17" s="21" t="s">
        <v>19</v>
      </c>
    </row>
    <row r="18" spans="1:8" s="20" customFormat="1" ht="12.75" x14ac:dyDescent="0.2"/>
    <row r="19" spans="1:8" s="23" customFormat="1" ht="51" x14ac:dyDescent="0.25">
      <c r="A19" s="22" t="s">
        <v>4</v>
      </c>
      <c r="B19" s="22" t="s">
        <v>20</v>
      </c>
      <c r="C19" s="22" t="s">
        <v>22</v>
      </c>
      <c r="D19" s="22" t="s">
        <v>23</v>
      </c>
      <c r="E19" s="22" t="s">
        <v>6</v>
      </c>
      <c r="F19" s="22" t="s">
        <v>24</v>
      </c>
      <c r="G19" s="22" t="s">
        <v>25</v>
      </c>
    </row>
    <row r="20" spans="1:8" s="20" customFormat="1" ht="30" x14ac:dyDescent="0.2">
      <c r="A20" s="24">
        <v>1</v>
      </c>
      <c r="B20" s="24" t="s">
        <v>21</v>
      </c>
      <c r="C20" s="28" t="s">
        <v>2</v>
      </c>
      <c r="D20" s="28" t="s">
        <v>2</v>
      </c>
      <c r="E20" s="29">
        <v>1098</v>
      </c>
      <c r="F20" s="18" t="e">
        <f>E20*D20</f>
        <v>#VALUE!</v>
      </c>
      <c r="G20" s="18" t="e">
        <f>F20/1.2</f>
        <v>#VALUE!</v>
      </c>
    </row>
    <row r="21" spans="1:8" s="37" customFormat="1" ht="15" x14ac:dyDescent="0.2">
      <c r="A21" s="33"/>
      <c r="B21" s="34"/>
      <c r="C21" s="34"/>
      <c r="D21" s="34"/>
      <c r="E21" s="35"/>
      <c r="F21" s="36"/>
    </row>
    <row r="22" spans="1:8" s="20" customFormat="1" ht="12.75" x14ac:dyDescent="0.2"/>
    <row r="23" spans="1:8" s="20" customFormat="1" ht="15" x14ac:dyDescent="0.2">
      <c r="A23" s="25"/>
      <c r="B23" s="25"/>
      <c r="C23" s="42"/>
      <c r="D23" s="42"/>
      <c r="E23" s="40"/>
      <c r="F23" s="41"/>
      <c r="G23" s="19"/>
      <c r="H23" s="19"/>
    </row>
    <row r="24" spans="1:8" s="20" customFormat="1" ht="15" x14ac:dyDescent="0.2">
      <c r="A24" s="25"/>
      <c r="B24" s="25"/>
      <c r="C24" s="42"/>
      <c r="D24" s="42"/>
      <c r="E24" s="40"/>
      <c r="F24" s="41"/>
      <c r="G24" s="19"/>
      <c r="H24" s="19"/>
    </row>
    <row r="25" spans="1:8" s="20" customFormat="1" ht="12.75" x14ac:dyDescent="0.2">
      <c r="A25" s="21" t="s">
        <v>11</v>
      </c>
    </row>
    <row r="26" spans="1:8" s="20" customFormat="1" ht="12.75" x14ac:dyDescent="0.2"/>
    <row r="27" spans="1:8" s="20" customFormat="1" ht="81.95" customHeight="1" x14ac:dyDescent="0.2">
      <c r="A27" s="22" t="s">
        <v>4</v>
      </c>
      <c r="B27" s="22" t="s">
        <v>7</v>
      </c>
      <c r="C27" s="22" t="s">
        <v>28</v>
      </c>
      <c r="D27" s="22" t="s">
        <v>12</v>
      </c>
      <c r="E27" s="43"/>
      <c r="F27" s="43"/>
      <c r="G27" s="43"/>
      <c r="H27" s="43"/>
    </row>
    <row r="28" spans="1:8" s="20" customFormat="1" ht="33" customHeight="1" x14ac:dyDescent="0.2">
      <c r="A28" s="22">
        <v>1</v>
      </c>
      <c r="B28" s="18" t="e">
        <f>E12</f>
        <v>#VALUE!</v>
      </c>
      <c r="C28" s="18" t="e">
        <f>F20</f>
        <v>#VALUE!</v>
      </c>
      <c r="D28" s="27" t="e">
        <f>C28+B28</f>
        <v>#VALUE!</v>
      </c>
      <c r="E28" s="19"/>
      <c r="F28" s="19"/>
      <c r="G28" s="44"/>
      <c r="H28" s="44"/>
    </row>
    <row r="29" spans="1:8" x14ac:dyDescent="0.2">
      <c r="H29" s="45"/>
    </row>
    <row r="31" spans="1:8" s="20" customFormat="1" ht="81.95" customHeight="1" x14ac:dyDescent="0.2">
      <c r="A31" s="22" t="s">
        <v>4</v>
      </c>
      <c r="B31" s="22" t="s">
        <v>14</v>
      </c>
      <c r="C31" s="22" t="s">
        <v>29</v>
      </c>
      <c r="D31" s="22" t="s">
        <v>13</v>
      </c>
      <c r="E31" s="43"/>
      <c r="F31" s="43"/>
      <c r="G31" s="43"/>
      <c r="H31" s="43"/>
    </row>
    <row r="32" spans="1:8" s="20" customFormat="1" ht="33" customHeight="1" x14ac:dyDescent="0.2">
      <c r="A32" s="22">
        <v>1</v>
      </c>
      <c r="B32" s="18" t="e">
        <f>E11</f>
        <v>#VALUE!</v>
      </c>
      <c r="C32" s="18" t="e">
        <f>G20</f>
        <v>#VALUE!</v>
      </c>
      <c r="D32" s="27" t="e">
        <f>C32+B32</f>
        <v>#VALUE!</v>
      </c>
      <c r="E32" s="19"/>
      <c r="F32" s="19"/>
      <c r="G32" s="44"/>
      <c r="H32" s="44"/>
    </row>
    <row r="34" spans="2:7" x14ac:dyDescent="0.2">
      <c r="B34" s="38"/>
      <c r="C34" s="38"/>
      <c r="D34" s="38"/>
      <c r="E34" s="38"/>
      <c r="F34" s="38"/>
      <c r="G34" s="38"/>
    </row>
  </sheetData>
  <sheetProtection formatCells="0" formatColumns="0" formatRows="0" insertColumns="0" insertRows="0" insertHyperlinks="0" deleteColumns="0" deleteRows="0" selectLockedCells="1"/>
  <protectedRanges>
    <protectedRange password="CF7A" sqref="B11" name="Диапазон1"/>
  </protectedRanges>
  <mergeCells count="15">
    <mergeCell ref="A16:F16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  <mergeCell ref="D4:E4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2024-11-11T07:57:12Z</dcterms:modified>
</cp:coreProperties>
</file>